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20250" windowHeight="11760" tabRatio="500"/>
  </bookViews>
  <sheets>
    <sheet name="расчет на 2021-2023" sheetId="1" r:id="rId1"/>
  </sheets>
  <definedNames>
    <definedName name="_xlnm.Print_Area" localSheetId="0">'расчет на 2021-2023'!$A$1:$J$4</definedName>
  </definedNames>
  <calcPr calcId="124519"/>
</workbook>
</file>

<file path=xl/calcChain.xml><?xml version="1.0" encoding="utf-8"?>
<calcChain xmlns="http://schemas.openxmlformats.org/spreadsheetml/2006/main">
  <c r="B4" i="1"/>
</calcChain>
</file>

<file path=xl/sharedStrings.xml><?xml version="1.0" encoding="utf-8"?>
<sst xmlns="http://schemas.openxmlformats.org/spreadsheetml/2006/main" count="12" uniqueCount="12">
  <si>
    <t>Парабельский район</t>
  </si>
  <si>
    <t>Чk, чел</t>
  </si>
  <si>
    <t>Тср,  руб./кВт*час</t>
  </si>
  <si>
    <t>Iтэ_к, %</t>
  </si>
  <si>
    <t>тариф 1пл 2019, руб./кВт*час</t>
  </si>
  <si>
    <t>тариф 2пл 2019, руб./кВт*час</t>
  </si>
  <si>
    <t>Нарымское с.п. (МУП "Нарымское ЖКХ")</t>
  </si>
  <si>
    <t>Nн,кВт*час</t>
  </si>
  <si>
    <t>Размер субсидии i-му сельскому  поселению  на 2021-2023 годы (тыс.руб.)
Sофгi</t>
  </si>
  <si>
    <t>Расчет иных межбюджетных трансфертов бюджетам сельских поселений Парабельского района  на компенсацию расходов по организации электроснабжения от дизельных электростанций на 2021 год и  плановый период 2022и  2023 годов</t>
  </si>
  <si>
    <t xml:space="preserve">Коэффициент, рассчитанный как отношение потребности в ИМБТ к предельному объему доведенных бюджетных ассигнований </t>
  </si>
  <si>
    <r>
      <t>Сn</t>
    </r>
    <r>
      <rPr>
        <i/>
        <sz val="12"/>
        <rFont val="Times New Roman"/>
        <family val="1"/>
        <charset val="204"/>
      </rPr>
      <t>г</t>
    </r>
    <r>
      <rPr>
        <sz val="12"/>
        <rFont val="Times New Roman"/>
        <family val="1"/>
        <charset val="204"/>
      </rPr>
      <t>k, руб./кВт*час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</si>
</sst>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_(* #,##0.00_);_(* \(#,##0.00\);_(* \-??_);_(@_)"/>
    <numFmt numFmtId="165" formatCode="#,##0.0"/>
    <numFmt numFmtId="166" formatCode="0.0%"/>
    <numFmt numFmtId="167" formatCode="0.0"/>
    <numFmt numFmtId="168" formatCode="#,##0.000"/>
    <numFmt numFmtId="169" formatCode="#,##0.000000"/>
  </numFmts>
  <fonts count="6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6">
    <xf numFmtId="0" fontId="0" fillId="0" borderId="0"/>
    <xf numFmtId="164" fontId="3" fillId="0" borderId="0" applyBorder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/>
    <xf numFmtId="165" fontId="2" fillId="0" borderId="1" xfId="0" applyNumberFormat="1" applyFont="1" applyFill="1" applyBorder="1"/>
    <xf numFmtId="3" fontId="2" fillId="2" borderId="1" xfId="0" applyNumberFormat="1" applyFont="1" applyFill="1" applyBorder="1"/>
    <xf numFmtId="4" fontId="2" fillId="2" borderId="1" xfId="0" applyNumberFormat="1" applyFont="1" applyFill="1" applyBorder="1"/>
    <xf numFmtId="3" fontId="1" fillId="0" borderId="1" xfId="0" applyNumberFormat="1" applyFont="1" applyFill="1" applyBorder="1" applyAlignment="1">
      <alignment horizontal="center" vertical="center"/>
    </xf>
    <xf numFmtId="167" fontId="1" fillId="0" borderId="1" xfId="5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/>
    <xf numFmtId="166" fontId="1" fillId="0" borderId="1" xfId="5" applyNumberFormat="1" applyFont="1" applyFill="1" applyBorder="1" applyAlignment="1">
      <alignment horizontal="center" vertical="center" textRotation="90"/>
    </xf>
    <xf numFmtId="4" fontId="1" fillId="0" borderId="1" xfId="0" applyNumberFormat="1" applyFont="1" applyFill="1" applyBorder="1" applyAlignment="1">
      <alignment horizontal="center" vertical="center" textRotation="90"/>
    </xf>
    <xf numFmtId="0" fontId="1" fillId="0" borderId="1" xfId="0" applyFont="1" applyBorder="1" applyAlignment="1">
      <alignment wrapText="1"/>
    </xf>
    <xf numFmtId="165" fontId="1" fillId="0" borderId="1" xfId="0" applyNumberFormat="1" applyFont="1" applyFill="1" applyBorder="1" applyAlignment="1" applyProtection="1">
      <alignment horizontal="center" vertical="center"/>
      <protection locked="0"/>
    </xf>
    <xf numFmtId="3" fontId="1" fillId="2" borderId="1" xfId="0" applyNumberFormat="1" applyFont="1" applyFill="1" applyBorder="1" applyAlignment="1">
      <alignment vertical="center"/>
    </xf>
    <xf numFmtId="4" fontId="1" fillId="2" borderId="1" xfId="0" applyNumberFormat="1" applyFont="1" applyFill="1" applyBorder="1" applyAlignment="1" applyProtection="1">
      <alignment vertical="center"/>
      <protection locked="0"/>
    </xf>
    <xf numFmtId="4" fontId="1" fillId="2" borderId="1" xfId="0" applyNumberFormat="1" applyFont="1" applyFill="1" applyBorder="1" applyAlignment="1">
      <alignment vertical="center"/>
    </xf>
    <xf numFmtId="168" fontId="1" fillId="2" borderId="1" xfId="0" applyNumberFormat="1" applyFont="1" applyFill="1" applyBorder="1" applyAlignment="1" applyProtection="1">
      <alignment vertical="center"/>
      <protection locked="0"/>
    </xf>
    <xf numFmtId="169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3"/>
    <cellStyle name="Обычный 3" xfId="2"/>
    <cellStyle name="Пояснение" xfId="1" builtinId="53" customBuiltin="1"/>
    <cellStyle name="Процентный" xfId="5" builtin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view="pageBreakPreview" zoomScale="85" zoomScaleSheetLayoutView="85" workbookViewId="0">
      <selection activeCell="G9" sqref="G9"/>
    </sheetView>
  </sheetViews>
  <sheetFormatPr defaultColWidth="9.140625" defaultRowHeight="15.75" outlineLevelCol="1"/>
  <cols>
    <col min="1" max="1" width="26.85546875" style="8" customWidth="1"/>
    <col min="2" max="2" width="19.28515625" style="9" customWidth="1"/>
    <col min="3" max="3" width="9.7109375" style="9" customWidth="1"/>
    <col min="4" max="4" width="15" style="9" customWidth="1"/>
    <col min="5" max="5" width="15.7109375" style="9" customWidth="1" outlineLevel="1"/>
    <col min="6" max="6" width="16.28515625" style="9" customWidth="1" outlineLevel="1"/>
    <col min="7" max="7" width="16.28515625" style="9" customWidth="1"/>
    <col min="8" max="9" width="10.28515625" style="9" customWidth="1"/>
    <col min="10" max="10" width="33.7109375" style="9" customWidth="1"/>
    <col min="11" max="997" width="9.140625" style="8" customWidth="1"/>
    <col min="998" max="16384" width="9.140625" style="8"/>
  </cols>
  <sheetData>
    <row r="1" spans="1:12" ht="48" customHeight="1">
      <c r="A1" s="22" t="s">
        <v>9</v>
      </c>
      <c r="B1" s="22"/>
      <c r="C1" s="22"/>
      <c r="D1" s="22"/>
      <c r="E1" s="22"/>
      <c r="F1" s="22"/>
      <c r="G1" s="22"/>
      <c r="H1" s="22"/>
      <c r="I1" s="22"/>
      <c r="J1" s="22"/>
    </row>
    <row r="2" spans="1:12" ht="150" customHeight="1">
      <c r="A2" s="7"/>
      <c r="B2" s="20" t="s">
        <v>8</v>
      </c>
      <c r="C2" s="20" t="s">
        <v>1</v>
      </c>
      <c r="D2" s="20" t="s">
        <v>11</v>
      </c>
      <c r="E2" s="20" t="s">
        <v>4</v>
      </c>
      <c r="F2" s="20" t="s">
        <v>5</v>
      </c>
      <c r="G2" s="20" t="s">
        <v>2</v>
      </c>
      <c r="H2" s="21" t="s">
        <v>3</v>
      </c>
      <c r="I2" s="21" t="s">
        <v>7</v>
      </c>
      <c r="J2" s="20" t="s">
        <v>10</v>
      </c>
    </row>
    <row r="3" spans="1:12">
      <c r="A3" s="1" t="s">
        <v>0</v>
      </c>
      <c r="B3" s="2"/>
      <c r="C3" s="3"/>
      <c r="D3" s="4"/>
      <c r="E3" s="4"/>
      <c r="F3" s="4"/>
      <c r="G3" s="4"/>
      <c r="H3" s="10"/>
      <c r="I3" s="11"/>
      <c r="J3" s="11"/>
      <c r="L3" s="19"/>
    </row>
    <row r="4" spans="1:12" ht="31.5">
      <c r="A4" s="12" t="s">
        <v>6</v>
      </c>
      <c r="B4" s="13">
        <f>(C4*(D4-G4)*(1+H4/100)*I4)/1000*J4</f>
        <v>34974.356193470405</v>
      </c>
      <c r="C4" s="14">
        <v>1817</v>
      </c>
      <c r="D4" s="17">
        <v>27.765000000000001</v>
      </c>
      <c r="E4" s="16">
        <v>20.56</v>
      </c>
      <c r="F4" s="16">
        <v>20.59</v>
      </c>
      <c r="G4" s="15">
        <v>2.5099999999999998</v>
      </c>
      <c r="H4" s="6">
        <v>5</v>
      </c>
      <c r="I4" s="5">
        <v>800</v>
      </c>
      <c r="J4" s="18">
        <v>0.90733600000000003</v>
      </c>
      <c r="L4" s="19"/>
    </row>
    <row r="5" spans="1:12">
      <c r="L5" s="19"/>
    </row>
    <row r="6" spans="1:12">
      <c r="B6" s="8"/>
    </row>
  </sheetData>
  <mergeCells count="1">
    <mergeCell ref="A1:J1"/>
  </mergeCells>
  <pageMargins left="0.59055118110236227" right="0.39370078740157483" top="0.78740157480314965" bottom="0.78740157480314965" header="0.59055118110236227" footer="0.11811023622047245"/>
  <pageSetup paperSize="9" scale="80" firstPageNumber="95" orientation="landscape" useFirstPageNumber="1" r:id="rId1"/>
  <headerFooter scaleWithDoc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расчет на 2021-2023</vt:lpstr>
      <vt:lpstr>'расчет на 2021-2023'!Область_печати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But</cp:lastModifiedBy>
  <cp:revision>4</cp:revision>
  <cp:lastPrinted>2020-10-08T04:30:49Z</cp:lastPrinted>
  <dcterms:created xsi:type="dcterms:W3CDTF">2010-05-28T04:44:06Z</dcterms:created>
  <dcterms:modified xsi:type="dcterms:W3CDTF">2020-10-08T04:33:15Z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1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